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B8737C9-9417-4000-BF1B-1F9482DD1AC1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3" l="1"/>
  <c r="J5" i="10"/>
  <c r="AC2" i="13" l="1"/>
  <c r="AC2" i="12"/>
  <c r="AC2" i="11"/>
  <c r="AC2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4" i="12" s="1"/>
  <c r="J5" i="12" s="1"/>
  <c r="F37" i="13"/>
  <c r="J4" i="13" s="1"/>
  <c r="F37" i="11"/>
  <c r="J4" i="11" s="1"/>
  <c r="F37" i="10"/>
  <c r="J36" i="13"/>
  <c r="J4" i="10"/>
  <c r="J36" i="10"/>
  <c r="J36" i="12" l="1"/>
  <c r="J36" i="11"/>
  <c r="J5" i="11"/>
  <c r="L36" i="11" s="1"/>
  <c r="L36" i="13"/>
  <c r="L36" i="12"/>
  <c r="L36" i="10"/>
  <c r="J35" i="10" l="1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<sst xmlns="http://schemas.openxmlformats.org/spreadsheetml/2006/main" count="142" uniqueCount="33">
  <si>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</si>
  <si>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</si>
  <si>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</si>
  <si>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</si>
  <si>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</si>
  <si>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</si>
  <si>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</si>
  <si>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</si>
  <si>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</si>
  <si>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</si>
  <si>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</si>
  <si>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</si>
  <si>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</si>
  <si>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</si>
  <si>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</si>
  <si>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</si>
  <si>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</si>
  <si>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</si>
  <si>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</si>
  <si>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</si>
  <si>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</si>
  <si>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</si>
  <si>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</si>
  <si>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</si>
  <si>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</si>
  <si>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</si>
  <si>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</si>
  <si>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</si>
  <si>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</si>
  <si>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</si>
  <si>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</si>
  <si>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RABİA AY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</si>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</sst>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G13" sqref="G13: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5"/>
      <c r="H16" s="16"/>
      <c r="I16" s="17"/>
      <c r="J16" s="18"/>
    </row>
    <row r="17" spans="2:10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346.5</v>
      </c>
      <c r="D4" s="9"/>
      <c r="E4" s="10">
        <v>24.5</v>
      </c>
      <c r="F4" s="33">
        <f>E4*C4</f>
        <v>8489.25</v>
      </c>
      <c r="G4" s="11"/>
      <c r="H4" s="12" t="s">
        <v>6</v>
      </c>
      <c r="I4" s="13">
        <v>0.01</v>
      </c>
      <c r="J4" s="14">
        <f>(F36+F37)*I4</f>
        <v>2676.9924999999998</v>
      </c>
    </row>
    <row r="5" spans="2:29" x14ac:dyDescent="0.25">
      <c r="B5" s="7">
        <v>45749</v>
      </c>
      <c r="C5" s="8">
        <v>348</v>
      </c>
      <c r="D5" s="9"/>
      <c r="E5" s="10">
        <v>24.5</v>
      </c>
      <c r="F5" s="33">
        <f t="shared" ref="F5:F34" si="0">E5*C5</f>
        <v>8526</v>
      </c>
      <c r="G5" s="11"/>
      <c r="H5" s="12" t="s">
        <v>7</v>
      </c>
      <c r="I5" s="13">
        <v>1E-3</v>
      </c>
      <c r="J5" s="14">
        <f>(F36+F37-J4-J6)*I5</f>
        <v>265.02225750000002</v>
      </c>
    </row>
    <row r="6" spans="2:29" x14ac:dyDescent="0.25">
      <c r="B6" s="7">
        <v>45750</v>
      </c>
      <c r="C6" s="8">
        <v>337.5</v>
      </c>
      <c r="D6" s="9"/>
      <c r="E6" s="10">
        <v>24.5</v>
      </c>
      <c r="F6" s="33">
        <f t="shared" si="0"/>
        <v>8268.75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338</v>
      </c>
      <c r="D7" s="9"/>
      <c r="E7" s="10">
        <v>24.5</v>
      </c>
      <c r="F7" s="33">
        <f t="shared" si="0"/>
        <v>8281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45752</v>
      </c>
      <c r="C8" s="8">
        <v>338</v>
      </c>
      <c r="D8" s="9"/>
      <c r="E8" s="10">
        <v>24.5</v>
      </c>
      <c r="F8" s="33">
        <f t="shared" si="0"/>
        <v>8281</v>
      </c>
      <c r="G8" s="15"/>
      <c r="H8" s="16"/>
      <c r="I8" s="17"/>
      <c r="J8" s="18"/>
    </row>
    <row r="9" spans="2:29" x14ac:dyDescent="0.25">
      <c r="B9" s="7">
        <v>45753</v>
      </c>
      <c r="C9" s="8">
        <v>341.5</v>
      </c>
      <c r="D9" s="9"/>
      <c r="E9" s="10">
        <v>24.5</v>
      </c>
      <c r="F9" s="33">
        <f t="shared" si="0"/>
        <v>8366.75</v>
      </c>
      <c r="G9" s="15"/>
      <c r="H9" s="16"/>
      <c r="I9" s="17"/>
      <c r="J9" s="18"/>
    </row>
    <row r="10" spans="2:29" x14ac:dyDescent="0.25">
      <c r="B10" s="7">
        <v>45754</v>
      </c>
      <c r="C10" s="8">
        <v>326</v>
      </c>
      <c r="D10" s="9"/>
      <c r="E10" s="10">
        <v>24.5</v>
      </c>
      <c r="F10" s="33">
        <f t="shared" si="0"/>
        <v>7987</v>
      </c>
      <c r="G10" s="15"/>
      <c r="H10" s="16"/>
      <c r="I10" s="17"/>
      <c r="J10" s="18"/>
    </row>
    <row r="11" spans="2:29" x14ac:dyDescent="0.25">
      <c r="B11" s="7">
        <v>45755</v>
      </c>
      <c r="C11" s="8">
        <v>365</v>
      </c>
      <c r="D11" s="9"/>
      <c r="E11" s="10">
        <v>24.5</v>
      </c>
      <c r="F11" s="33">
        <f t="shared" si="0"/>
        <v>8942.5</v>
      </c>
      <c r="G11" s="19"/>
      <c r="H11" s="16"/>
      <c r="I11" s="17"/>
      <c r="J11" s="18"/>
    </row>
    <row r="12" spans="2:29" x14ac:dyDescent="0.25">
      <c r="B12" s="7">
        <v>45756</v>
      </c>
      <c r="C12" s="8">
        <v>375</v>
      </c>
      <c r="D12" s="9"/>
      <c r="E12" s="10">
        <v>24.5</v>
      </c>
      <c r="F12" s="33">
        <f t="shared" si="0"/>
        <v>9187.5</v>
      </c>
      <c r="G12" s="19"/>
      <c r="H12" s="16"/>
      <c r="I12" s="17"/>
      <c r="J12" s="18"/>
    </row>
    <row r="13" spans="2:29" x14ac:dyDescent="0.25">
      <c r="B13" s="7">
        <v>45757</v>
      </c>
      <c r="C13" s="8">
        <v>374</v>
      </c>
      <c r="D13" s="9"/>
      <c r="E13" s="10">
        <v>24.5</v>
      </c>
      <c r="F13" s="33">
        <f t="shared" si="0"/>
        <v>9163</v>
      </c>
      <c r="G13" s="19"/>
      <c r="H13" s="16"/>
      <c r="I13" s="17"/>
      <c r="J13" s="18"/>
    </row>
    <row r="14" spans="2:29" x14ac:dyDescent="0.25">
      <c r="B14" s="7">
        <v>45758</v>
      </c>
      <c r="C14" s="8">
        <v>361</v>
      </c>
      <c r="D14" s="9"/>
      <c r="E14" s="10">
        <v>24.5</v>
      </c>
      <c r="F14" s="33">
        <f t="shared" si="0"/>
        <v>8844.5</v>
      </c>
      <c r="G14" s="19"/>
      <c r="H14" s="16"/>
      <c r="I14" s="17"/>
      <c r="J14" s="18"/>
    </row>
    <row r="15" spans="2:29" x14ac:dyDescent="0.25">
      <c r="B15" s="7">
        <v>45759</v>
      </c>
      <c r="C15" s="8">
        <v>380.5</v>
      </c>
      <c r="D15" s="9"/>
      <c r="E15" s="10">
        <v>24.5</v>
      </c>
      <c r="F15" s="33">
        <f t="shared" si="0"/>
        <v>9322.25</v>
      </c>
      <c r="G15" s="15">
        <v>46119</v>
      </c>
      <c r="H15" s="16" t="s">
        <v>32</v>
      </c>
      <c r="I15" s="17"/>
      <c r="J15" s="18">
        <v>80000</v>
      </c>
    </row>
    <row r="16" spans="2:29" x14ac:dyDescent="0.25">
      <c r="B16" s="7">
        <v>45760</v>
      </c>
      <c r="C16" s="8">
        <v>359.5</v>
      </c>
      <c r="D16" s="9"/>
      <c r="E16" s="10">
        <v>24.5</v>
      </c>
      <c r="F16" s="33">
        <f t="shared" si="0"/>
        <v>8807.75</v>
      </c>
      <c r="G16" s="15">
        <v>46147</v>
      </c>
      <c r="H16" s="16" t="s">
        <v>32</v>
      </c>
      <c r="I16" s="17"/>
      <c r="J16" s="18">
        <v>100000</v>
      </c>
    </row>
    <row r="17" spans="2:10" x14ac:dyDescent="0.25">
      <c r="B17" s="7">
        <v>45761</v>
      </c>
      <c r="C17" s="8">
        <v>369</v>
      </c>
      <c r="D17" s="9"/>
      <c r="E17" s="10">
        <v>24.5</v>
      </c>
      <c r="F17" s="33">
        <f t="shared" si="0"/>
        <v>9040.5</v>
      </c>
      <c r="G17" s="19"/>
      <c r="H17" s="16"/>
      <c r="I17" s="17"/>
      <c r="J17" s="18"/>
    </row>
    <row r="18" spans="2:10" x14ac:dyDescent="0.25">
      <c r="B18" s="7">
        <v>45762</v>
      </c>
      <c r="C18" s="8">
        <v>392</v>
      </c>
      <c r="D18" s="9"/>
      <c r="E18" s="10">
        <v>24.5</v>
      </c>
      <c r="F18" s="33">
        <f t="shared" si="0"/>
        <v>9604</v>
      </c>
      <c r="G18" s="19"/>
      <c r="H18" s="16"/>
      <c r="I18" s="17"/>
      <c r="J18" s="18"/>
    </row>
    <row r="19" spans="2:10" x14ac:dyDescent="0.25">
      <c r="B19" s="7">
        <v>45763</v>
      </c>
      <c r="C19" s="8">
        <v>362</v>
      </c>
      <c r="D19" s="9"/>
      <c r="E19" s="10">
        <v>24.5</v>
      </c>
      <c r="F19" s="33">
        <f t="shared" si="0"/>
        <v>8869</v>
      </c>
      <c r="G19" s="19"/>
      <c r="H19" s="16"/>
      <c r="I19" s="17"/>
      <c r="J19" s="18"/>
    </row>
    <row r="20" spans="2:10" x14ac:dyDescent="0.25">
      <c r="B20" s="7">
        <v>45764</v>
      </c>
      <c r="C20" s="8">
        <v>380.5</v>
      </c>
      <c r="D20" s="9"/>
      <c r="E20" s="10">
        <v>24.5</v>
      </c>
      <c r="F20" s="33">
        <f t="shared" si="0"/>
        <v>9322.25</v>
      </c>
      <c r="G20" s="19"/>
      <c r="H20" s="16"/>
      <c r="I20" s="17"/>
      <c r="J20" s="18"/>
    </row>
    <row r="21" spans="2:10" x14ac:dyDescent="0.25">
      <c r="B21" s="7">
        <v>45765</v>
      </c>
      <c r="C21" s="8">
        <v>349.5</v>
      </c>
      <c r="D21" s="9"/>
      <c r="E21" s="10">
        <v>24.5</v>
      </c>
      <c r="F21" s="33">
        <f t="shared" si="0"/>
        <v>8562.75</v>
      </c>
      <c r="G21" s="19"/>
      <c r="H21" s="16"/>
      <c r="I21" s="17"/>
      <c r="J21" s="18"/>
    </row>
    <row r="22" spans="2:10" x14ac:dyDescent="0.25">
      <c r="B22" s="7">
        <v>45766</v>
      </c>
      <c r="C22" s="8">
        <v>403</v>
      </c>
      <c r="D22" s="9"/>
      <c r="E22" s="10">
        <v>24.5</v>
      </c>
      <c r="F22" s="33">
        <f t="shared" si="0"/>
        <v>9873.5</v>
      </c>
      <c r="G22" s="19"/>
      <c r="H22" s="16"/>
      <c r="I22" s="17"/>
      <c r="J22" s="18"/>
    </row>
    <row r="23" spans="2:10" x14ac:dyDescent="0.25">
      <c r="B23" s="7">
        <v>45767</v>
      </c>
      <c r="C23" s="8">
        <v>356.5</v>
      </c>
      <c r="D23" s="9"/>
      <c r="E23" s="10">
        <v>24.5</v>
      </c>
      <c r="F23" s="33">
        <f t="shared" si="0"/>
        <v>8734.25</v>
      </c>
      <c r="G23" s="19"/>
      <c r="H23" s="16"/>
      <c r="I23" s="17"/>
      <c r="J23" s="18"/>
    </row>
    <row r="24" spans="2:10" x14ac:dyDescent="0.25">
      <c r="B24" s="7">
        <v>45768</v>
      </c>
      <c r="C24" s="8">
        <v>352.5</v>
      </c>
      <c r="D24" s="9"/>
      <c r="E24" s="10">
        <v>24.5</v>
      </c>
      <c r="F24" s="33">
        <f t="shared" si="0"/>
        <v>8636.25</v>
      </c>
      <c r="G24" s="19"/>
      <c r="H24" s="16"/>
      <c r="I24" s="17"/>
      <c r="J24" s="18"/>
    </row>
    <row r="25" spans="2:10" x14ac:dyDescent="0.25">
      <c r="B25" s="7">
        <v>45769</v>
      </c>
      <c r="C25" s="8">
        <v>364</v>
      </c>
      <c r="D25" s="9"/>
      <c r="E25" s="10">
        <v>24.5</v>
      </c>
      <c r="F25" s="33">
        <f t="shared" si="0"/>
        <v>8918</v>
      </c>
      <c r="G25" s="19"/>
      <c r="H25" s="16"/>
      <c r="I25" s="17"/>
      <c r="J25" s="18"/>
    </row>
    <row r="26" spans="2:10" x14ac:dyDescent="0.25">
      <c r="B26" s="7">
        <v>45770</v>
      </c>
      <c r="C26" s="8">
        <v>353.5</v>
      </c>
      <c r="D26" s="9"/>
      <c r="E26" s="10">
        <v>24.5</v>
      </c>
      <c r="F26" s="33">
        <f t="shared" si="0"/>
        <v>8660.75</v>
      </c>
      <c r="G26" s="19"/>
      <c r="H26" s="16"/>
      <c r="I26" s="17"/>
      <c r="J26" s="18"/>
    </row>
    <row r="27" spans="2:10" x14ac:dyDescent="0.25">
      <c r="B27" s="7">
        <v>45771</v>
      </c>
      <c r="C27" s="8">
        <v>393</v>
      </c>
      <c r="D27" s="9"/>
      <c r="E27" s="10">
        <v>24.5</v>
      </c>
      <c r="F27" s="33">
        <f t="shared" si="0"/>
        <v>9628.5</v>
      </c>
      <c r="G27" s="19"/>
      <c r="H27" s="16"/>
      <c r="I27" s="17"/>
      <c r="J27" s="18"/>
    </row>
    <row r="28" spans="2:10" x14ac:dyDescent="0.25">
      <c r="B28" s="7">
        <v>45772</v>
      </c>
      <c r="C28" s="8">
        <v>361.5</v>
      </c>
      <c r="D28" s="9"/>
      <c r="E28" s="10">
        <v>24.5</v>
      </c>
      <c r="F28" s="33">
        <f t="shared" si="0"/>
        <v>8856.75</v>
      </c>
      <c r="G28" s="19"/>
      <c r="H28" s="16"/>
      <c r="I28" s="17"/>
      <c r="J28" s="18"/>
    </row>
    <row r="29" spans="2:10" x14ac:dyDescent="0.25">
      <c r="B29" s="7">
        <v>45773</v>
      </c>
      <c r="C29" s="8">
        <v>390</v>
      </c>
      <c r="D29" s="9"/>
      <c r="E29" s="10">
        <v>24.5</v>
      </c>
      <c r="F29" s="33">
        <f t="shared" si="0"/>
        <v>9555</v>
      </c>
      <c r="G29" s="19"/>
      <c r="H29" s="16"/>
      <c r="I29" s="17"/>
      <c r="J29" s="18"/>
    </row>
    <row r="30" spans="2:10" x14ac:dyDescent="0.25">
      <c r="B30" s="7">
        <v>45774</v>
      </c>
      <c r="C30" s="8">
        <v>380</v>
      </c>
      <c r="D30" s="9"/>
      <c r="E30" s="10">
        <v>24.5</v>
      </c>
      <c r="F30" s="33">
        <f t="shared" si="0"/>
        <v>9310</v>
      </c>
      <c r="G30" s="19"/>
      <c r="H30" s="16"/>
      <c r="I30" s="17"/>
      <c r="J30" s="18"/>
    </row>
    <row r="31" spans="2:10" x14ac:dyDescent="0.25">
      <c r="B31" s="7">
        <v>45775</v>
      </c>
      <c r="C31" s="8">
        <v>342.5</v>
      </c>
      <c r="D31" s="9"/>
      <c r="E31" s="10">
        <v>24.5</v>
      </c>
      <c r="F31" s="33">
        <f t="shared" si="0"/>
        <v>8391.25</v>
      </c>
      <c r="G31" s="19"/>
      <c r="H31" s="16"/>
      <c r="I31" s="17"/>
      <c r="J31" s="18"/>
    </row>
    <row r="32" spans="2:10" x14ac:dyDescent="0.25">
      <c r="B32" s="7">
        <v>45776</v>
      </c>
      <c r="C32" s="8">
        <v>409.5</v>
      </c>
      <c r="D32" s="9"/>
      <c r="E32" s="10">
        <v>24.5</v>
      </c>
      <c r="F32" s="33">
        <f t="shared" si="0"/>
        <v>10032.75</v>
      </c>
      <c r="G32" s="19"/>
      <c r="H32" s="16"/>
      <c r="I32" s="17"/>
      <c r="J32" s="18"/>
    </row>
    <row r="33" spans="2:12" x14ac:dyDescent="0.25">
      <c r="B33" s="7">
        <v>45777</v>
      </c>
      <c r="C33" s="8">
        <v>377</v>
      </c>
      <c r="D33" s="9"/>
      <c r="E33" s="10">
        <v>24.5</v>
      </c>
      <c r="F33" s="33">
        <f t="shared" si="0"/>
        <v>9236.5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10926.5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182942.0147575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267699.25</v>
      </c>
      <c r="L36" s="31">
        <f>J36-J4-J5-J6</f>
        <v>264757.23524250003</v>
      </c>
    </row>
    <row r="37" spans="2:12" x14ac:dyDescent="0.25">
      <c r="B37" s="26" t="s">
        <v>14</v>
      </c>
      <c r="C37" s="30">
        <f>C35</f>
        <v>10926.5</v>
      </c>
      <c r="D37" s="9">
        <f>D35/1.03</f>
        <v>0</v>
      </c>
      <c r="E37" s="10"/>
      <c r="F37" s="33">
        <f>SUM(F4:F36)</f>
        <v>267699.25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84757.235242499999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396</v>
      </c>
      <c r="D4" s="9"/>
      <c r="E4" s="10">
        <v>24.5</v>
      </c>
      <c r="F4" s="33">
        <f>E4*C4</f>
        <v>9702</v>
      </c>
      <c r="G4" s="11"/>
      <c r="H4" s="12" t="s">
        <v>6</v>
      </c>
      <c r="I4" s="13">
        <v>0.01</v>
      </c>
      <c r="J4" s="14">
        <f>(F36+F37)*I4</f>
        <v>666.4</v>
      </c>
    </row>
    <row r="5" spans="2:29" x14ac:dyDescent="0.25">
      <c r="B5" s="7">
        <v>45779</v>
      </c>
      <c r="C5" s="8">
        <v>389.5</v>
      </c>
      <c r="D5" s="9"/>
      <c r="E5" s="10">
        <v>24.5</v>
      </c>
      <c r="F5" s="33">
        <f t="shared" ref="F5:F34" si="0">E5*C5</f>
        <v>9542.75</v>
      </c>
      <c r="G5" s="11"/>
      <c r="H5" s="12" t="s">
        <v>7</v>
      </c>
      <c r="I5" s="13">
        <v>1E-3</v>
      </c>
      <c r="J5" s="14">
        <f>(F36+F37-J4-J6)*I5</f>
        <v>65.973600000000005</v>
      </c>
    </row>
    <row r="6" spans="2:29" x14ac:dyDescent="0.25">
      <c r="B6" s="7">
        <v>45780</v>
      </c>
      <c r="C6" s="8">
        <v>397.5</v>
      </c>
      <c r="D6" s="9"/>
      <c r="E6" s="10">
        <v>24.5</v>
      </c>
      <c r="F6" s="33">
        <f t="shared" si="0"/>
        <v>9738.75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379.5</v>
      </c>
      <c r="D7" s="9"/>
      <c r="E7" s="10">
        <v>24.5</v>
      </c>
      <c r="F7" s="33">
        <f t="shared" si="0"/>
        <v>9297.75</v>
      </c>
      <c r="G7" s="11"/>
      <c r="H7" s="12" t="s">
        <v>9</v>
      </c>
      <c r="I7" s="13"/>
      <c r="J7" s="14">
        <f>'NİSAN 2026'!J39*-1</f>
        <v>-84757.235242499999</v>
      </c>
    </row>
    <row r="8" spans="2:29" x14ac:dyDescent="0.25">
      <c r="B8" s="7">
        <v>45782</v>
      </c>
      <c r="C8" s="8">
        <v>392.5</v>
      </c>
      <c r="D8" s="9"/>
      <c r="E8" s="10">
        <v>24.5</v>
      </c>
      <c r="F8" s="33">
        <f t="shared" si="0"/>
        <v>9616.25</v>
      </c>
      <c r="G8" s="15"/>
      <c r="H8" s="16"/>
      <c r="I8" s="17"/>
      <c r="J8" s="18"/>
    </row>
    <row r="9" spans="2:29" x14ac:dyDescent="0.25">
      <c r="B9" s="7">
        <v>45783</v>
      </c>
      <c r="C9" s="8">
        <v>378</v>
      </c>
      <c r="D9" s="9"/>
      <c r="E9" s="10">
        <v>24.5</v>
      </c>
      <c r="F9" s="33">
        <f t="shared" si="0"/>
        <v>9261</v>
      </c>
      <c r="G9" s="15"/>
      <c r="H9" s="16"/>
      <c r="I9" s="17"/>
      <c r="J9" s="18"/>
    </row>
    <row r="10" spans="2:29" x14ac:dyDescent="0.25">
      <c r="B10" s="7">
        <v>45784</v>
      </c>
      <c r="C10" s="8">
        <v>387</v>
      </c>
      <c r="D10" s="9"/>
      <c r="E10" s="10">
        <v>24.5</v>
      </c>
      <c r="F10" s="33">
        <f t="shared" si="0"/>
        <v>9481.5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45791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45792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45793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45794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45795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45796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45797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45798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45799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45800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45801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45802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45803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45804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45805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45806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45807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/>
      <c r="D34" s="36"/>
      <c r="E34" s="10">
        <v>24.5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2720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-84024.861642499993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66640</v>
      </c>
      <c r="L36" s="31">
        <f>J36-J4-J5-J6</f>
        <v>65907.626400000008</v>
      </c>
    </row>
    <row r="37" spans="2:12" x14ac:dyDescent="0.25">
      <c r="B37" s="26" t="s">
        <v>14</v>
      </c>
      <c r="C37" s="30">
        <f>C35</f>
        <v>2720</v>
      </c>
      <c r="D37" s="9">
        <f>D35/1.03</f>
        <v>0</v>
      </c>
      <c r="E37" s="10"/>
      <c r="F37" s="33">
        <f>SUM(F4:F36)</f>
        <v>66640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150664.86164249998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G15" sqref="G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-150664.86164249998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-150664.86164249998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150664.86164249998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2026-05-08T12:27:48Z</dcterms:modified>
</cp:coreProperties>
</file>